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1" l="1"/>
  <c r="F9" i="1" l="1"/>
  <c r="F10" i="1"/>
  <c r="F11" i="1"/>
  <c r="F6" i="1"/>
  <c r="F12" i="1"/>
  <c r="F13" i="1"/>
  <c r="F14" i="1"/>
  <c r="F15" i="1"/>
  <c r="F16" i="1"/>
  <c r="F17" i="1"/>
  <c r="F18" i="1"/>
  <c r="F19" i="1"/>
  <c r="F20" i="1"/>
  <c r="F21" i="1"/>
  <c r="F22" i="1"/>
  <c r="F23" i="1"/>
  <c r="F8" i="1"/>
</calcChain>
</file>

<file path=xl/sharedStrings.xml><?xml version="1.0" encoding="utf-8"?>
<sst xmlns="http://schemas.openxmlformats.org/spreadsheetml/2006/main" count="143" uniqueCount="40">
  <si>
    <t>№ п/п</t>
  </si>
  <si>
    <t>Наименование затрат</t>
  </si>
  <si>
    <t>кол-во</t>
  </si>
  <si>
    <t>ИТОГО</t>
  </si>
  <si>
    <t>Ед изм.</t>
  </si>
  <si>
    <t>Общая сумма (тенге)</t>
  </si>
  <si>
    <t>набор</t>
  </si>
  <si>
    <t>Приложение 1</t>
  </si>
  <si>
    <t>Перечень закупаемых товаров</t>
  </si>
  <si>
    <t>тенге</t>
  </si>
  <si>
    <t xml:space="preserve">Цена за единицу 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</si>
  <si>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</si>
  <si>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</si>
  <si>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</si>
  <si>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</si>
  <si>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</si>
  <si>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</si>
  <si>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ГККП "Центр по профилактике и борьбе со СПИД" акимата города Нур-Султан</t>
  </si>
  <si>
    <t xml:space="preserve"> * Полное описание и характеристика товара указана в технической спецификации (Приложение 2)</t>
  </si>
  <si>
    <t xml:space="preserve">Тендер по закупу лекарственных средств, диагностических препаратов и изделий медицинского назначения в рамках гарантированного объема бесплатной медицинской помощи на 2022 год </t>
  </si>
  <si>
    <t>в течение 2022 года согласно заявки и техспецификации  заказчика</t>
  </si>
  <si>
    <t>Делительная перегородка</t>
  </si>
  <si>
    <t>Игла аспирации промывочной зоны</t>
  </si>
  <si>
    <t>Игла пипеттора (2 шт.)</t>
  </si>
  <si>
    <t>Сенсор уровня жидкости в резервуаре буфера</t>
  </si>
  <si>
    <t>Трубочка пробозаборника аспирации отходов</t>
  </si>
  <si>
    <t>Трубочки пробозаборника помывочной зоны 3 шт.</t>
  </si>
  <si>
    <t>по договору</t>
  </si>
  <si>
    <t>Крышки для фоаконов колибраторов/контролей</t>
  </si>
  <si>
    <t>Тест с использованием ВИЧ Аг/Ат Комбо (в наборе не менее 1200 исследований)</t>
  </si>
  <si>
    <t>Чашечки для бразцов</t>
  </si>
  <si>
    <t>Промывающий буфер</t>
  </si>
  <si>
    <t>Калибратор</t>
  </si>
  <si>
    <t>Контроль</t>
  </si>
  <si>
    <t>Раствор для игл</t>
  </si>
  <si>
    <t>Рраствор пре-триггера</t>
  </si>
  <si>
    <t>Реакционные ячейки</t>
  </si>
  <si>
    <t>Крышки для реагентных флаконов</t>
  </si>
  <si>
    <t>Раствор Триггера</t>
  </si>
  <si>
    <t>Сенсор уровня жидкости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</si>
</sst>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#,##0.00\ _₽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8" fillId="0" borderId="0">
      <alignment horizontal="center"/>
    </xf>
    <xf numFmtId="0" fontId="8" fillId="0" borderId="0"/>
    <xf numFmtId="0" fontId="1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Fill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center" wrapText="1"/>
    </xf>
    <xf numFmtId="0" fontId="4" fillId="0" borderId="0" xfId="3" applyFont="1" applyFill="1">
      <alignment horizontal="center"/>
    </xf>
    <xf numFmtId="0" fontId="4" fillId="0" borderId="0" xfId="3" applyFont="1" applyFill="1" applyAlignment="1">
      <alignment horizontal="left"/>
    </xf>
    <xf numFmtId="0" fontId="3" fillId="0" borderId="0" xfId="0" applyFont="1" applyFill="1" applyAlignment="1"/>
    <xf numFmtId="3" fontId="2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4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3" fontId="2" fillId="0" borderId="0" xfId="0" applyNumberFormat="1" applyFont="1" applyFill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3" fontId="2" fillId="2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/>
    </xf>
    <xf numFmtId="0" fontId="7" fillId="0" borderId="0" xfId="0" applyFont="1" applyFill="1" applyBorder="1" applyAlignment="1" applyProtection="1">
      <alignment horizontal="left"/>
    </xf>
  </cellXfs>
  <cellStyles count="7">
    <cellStyle name="Обычный" xfId="0" builtinId="0"/>
    <cellStyle name="Обычный 10" xfId="3"/>
    <cellStyle name="Обычный 2" xfId="4"/>
    <cellStyle name="Обычный 2 2 10 2" xfId="1"/>
    <cellStyle name="Обычный 3" xfId="5"/>
    <cellStyle name="Финансовый" xfId="6" builtinId="3"/>
    <cellStyle name="Финансовый 18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9" workbookViewId="0">
      <selection activeCell="B22" sqref="B22"/>
    </sheetView>
  </sheetViews>
  <sheetFormatPr defaultRowHeight="15.75" x14ac:dyDescent="0.25"/>
  <cols>
    <col min="1" max="1" width="4.85546875" style="1" customWidth="1"/>
    <col min="2" max="2" width="60" style="12" customWidth="1"/>
    <col min="3" max="3" width="15.5703125" style="1" customWidth="1"/>
    <col min="4" max="4" width="12.28515625" style="1" customWidth="1"/>
    <col min="5" max="5" width="15.5703125" style="40" customWidth="1"/>
    <col min="6" max="6" width="17.42578125" style="40" customWidth="1"/>
    <col min="7" max="7" width="24.42578125" style="4" customWidth="1"/>
    <col min="8" max="8" width="17.7109375" style="1" customWidth="1"/>
    <col min="9" max="9" width="25.7109375" style="1" customWidth="1"/>
    <col min="10" max="10" width="10.42578125" style="1" customWidth="1"/>
    <col min="11" max="11" width="24.5703125" style="1" customWidth="1"/>
    <col min="12" max="16384" width="9.140625" style="1"/>
  </cols>
  <sheetData>
    <row r="1" spans="1:11" ht="15.75" customHeight="1" x14ac:dyDescent="0.25">
      <c r="A1" s="14"/>
      <c r="B1" s="15"/>
      <c r="C1" s="15"/>
      <c r="D1" s="16"/>
      <c r="E1" s="37"/>
      <c r="F1" s="37"/>
      <c r="G1" s="15"/>
      <c r="H1" s="14"/>
      <c r="I1" s="14"/>
      <c r="J1" s="46" t="s">
        <v>7</v>
      </c>
      <c r="K1" s="46"/>
    </row>
    <row r="2" spans="1:11" x14ac:dyDescent="0.25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x14ac:dyDescent="0.25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5">
      <c r="A4" s="14"/>
      <c r="B4" s="15"/>
      <c r="C4" s="17"/>
      <c r="D4" s="16"/>
      <c r="E4" s="37"/>
      <c r="F4" s="37"/>
      <c r="G4" s="15"/>
      <c r="H4" s="14"/>
      <c r="I4" s="14"/>
      <c r="J4" s="14"/>
      <c r="K4" s="18" t="s">
        <v>9</v>
      </c>
    </row>
    <row r="5" spans="1:11" ht="73.5" customHeight="1" x14ac:dyDescent="0.25">
      <c r="A5" s="2" t="s">
        <v>0</v>
      </c>
      <c r="B5" s="33" t="s">
        <v>1</v>
      </c>
      <c r="C5" s="3" t="s">
        <v>4</v>
      </c>
      <c r="D5" s="3" t="s">
        <v>2</v>
      </c>
      <c r="E5" s="38" t="s">
        <v>10</v>
      </c>
      <c r="F5" s="38" t="s">
        <v>5</v>
      </c>
      <c r="G5" s="19" t="s">
        <v>11</v>
      </c>
      <c r="H5" s="19" t="s">
        <v>12</v>
      </c>
      <c r="I5" s="19" t="s">
        <v>13</v>
      </c>
      <c r="J5" s="19" t="s">
        <v>14</v>
      </c>
      <c r="K5" s="19" t="s">
        <v>15</v>
      </c>
    </row>
    <row r="6" spans="1:11" ht="63" x14ac:dyDescent="0.25">
      <c r="A6" s="31">
        <v>1</v>
      </c>
      <c r="B6" s="34" t="s">
        <v>29</v>
      </c>
      <c r="C6" s="32" t="s">
        <v>6</v>
      </c>
      <c r="D6" s="28">
        <v>42</v>
      </c>
      <c r="E6" s="28">
        <v>954100</v>
      </c>
      <c r="F6" s="39">
        <f>D6*E6</f>
        <v>40072200</v>
      </c>
      <c r="G6" s="20" t="s">
        <v>20</v>
      </c>
      <c r="H6" s="21" t="s">
        <v>16</v>
      </c>
      <c r="I6" s="22" t="s">
        <v>17</v>
      </c>
      <c r="J6" s="23" t="s">
        <v>27</v>
      </c>
      <c r="K6" s="22" t="s">
        <v>17</v>
      </c>
    </row>
    <row r="7" spans="1:11" ht="65.25" customHeight="1" x14ac:dyDescent="0.25">
      <c r="A7" s="31">
        <v>2</v>
      </c>
      <c r="B7" s="34" t="s">
        <v>28</v>
      </c>
      <c r="C7" s="32" t="s">
        <v>6</v>
      </c>
      <c r="D7" s="26">
        <v>1</v>
      </c>
      <c r="E7" s="41">
        <v>23030</v>
      </c>
      <c r="F7" s="39">
        <v>23030</v>
      </c>
      <c r="G7" s="20" t="s">
        <v>20</v>
      </c>
      <c r="H7" s="21" t="s">
        <v>16</v>
      </c>
      <c r="I7" s="22" t="s">
        <v>17</v>
      </c>
      <c r="J7" s="23" t="s">
        <v>27</v>
      </c>
      <c r="K7" s="22" t="s">
        <v>17</v>
      </c>
    </row>
    <row r="8" spans="1:11" ht="63" x14ac:dyDescent="0.25">
      <c r="A8" s="31">
        <v>3</v>
      </c>
      <c r="B8" s="34" t="s">
        <v>30</v>
      </c>
      <c r="C8" s="32" t="s">
        <v>6</v>
      </c>
      <c r="D8" s="26">
        <v>1</v>
      </c>
      <c r="E8" s="42">
        <v>36848</v>
      </c>
      <c r="F8" s="39">
        <f>D8*E8</f>
        <v>36848</v>
      </c>
      <c r="G8" s="20" t="s">
        <v>20</v>
      </c>
      <c r="H8" s="21" t="s">
        <v>16</v>
      </c>
      <c r="I8" s="22" t="s">
        <v>17</v>
      </c>
      <c r="J8" s="23" t="s">
        <v>27</v>
      </c>
      <c r="K8" s="22" t="s">
        <v>17</v>
      </c>
    </row>
    <row r="9" spans="1:11" ht="63" x14ac:dyDescent="0.25">
      <c r="A9" s="31">
        <v>4</v>
      </c>
      <c r="B9" s="34" t="s">
        <v>31</v>
      </c>
      <c r="C9" s="32" t="s">
        <v>6</v>
      </c>
      <c r="D9" s="26">
        <v>53</v>
      </c>
      <c r="E9" s="42">
        <v>64484</v>
      </c>
      <c r="F9" s="39">
        <f t="shared" ref="F9:F23" si="0">D9*E9</f>
        <v>3417652</v>
      </c>
      <c r="G9" s="20" t="s">
        <v>20</v>
      </c>
      <c r="H9" s="21" t="s">
        <v>16</v>
      </c>
      <c r="I9" s="22" t="s">
        <v>17</v>
      </c>
      <c r="J9" s="23" t="s">
        <v>27</v>
      </c>
      <c r="K9" s="22" t="s">
        <v>17</v>
      </c>
    </row>
    <row r="10" spans="1:11" ht="72.75" customHeight="1" x14ac:dyDescent="0.25">
      <c r="A10" s="31">
        <v>5</v>
      </c>
      <c r="B10" s="34" t="s">
        <v>32</v>
      </c>
      <c r="C10" s="32" t="s">
        <v>6</v>
      </c>
      <c r="D10" s="27">
        <v>2</v>
      </c>
      <c r="E10" s="43">
        <v>63826</v>
      </c>
      <c r="F10" s="39">
        <f t="shared" si="0"/>
        <v>127652</v>
      </c>
      <c r="G10" s="20" t="s">
        <v>20</v>
      </c>
      <c r="H10" s="21" t="s">
        <v>16</v>
      </c>
      <c r="I10" s="22" t="s">
        <v>17</v>
      </c>
      <c r="J10" s="23" t="s">
        <v>27</v>
      </c>
      <c r="K10" s="22" t="s">
        <v>17</v>
      </c>
    </row>
    <row r="11" spans="1:11" ht="63" x14ac:dyDescent="0.25">
      <c r="A11" s="31">
        <v>6</v>
      </c>
      <c r="B11" s="34" t="s">
        <v>33</v>
      </c>
      <c r="C11" s="32" t="s">
        <v>6</v>
      </c>
      <c r="D11" s="13">
        <v>4</v>
      </c>
      <c r="E11" s="13">
        <v>70406</v>
      </c>
      <c r="F11" s="39">
        <f t="shared" si="0"/>
        <v>281624</v>
      </c>
      <c r="G11" s="20" t="s">
        <v>20</v>
      </c>
      <c r="H11" s="21" t="s">
        <v>16</v>
      </c>
      <c r="I11" s="22" t="s">
        <v>17</v>
      </c>
      <c r="J11" s="23" t="s">
        <v>27</v>
      </c>
      <c r="K11" s="22" t="s">
        <v>17</v>
      </c>
    </row>
    <row r="12" spans="1:11" ht="63" x14ac:dyDescent="0.25">
      <c r="A12" s="31">
        <v>7</v>
      </c>
      <c r="B12" s="34" t="s">
        <v>34</v>
      </c>
      <c r="C12" s="32" t="s">
        <v>6</v>
      </c>
      <c r="D12" s="28">
        <v>2</v>
      </c>
      <c r="E12" s="28">
        <v>138838</v>
      </c>
      <c r="F12" s="39">
        <f t="shared" si="0"/>
        <v>277676</v>
      </c>
      <c r="G12" s="20" t="s">
        <v>20</v>
      </c>
      <c r="H12" s="21" t="s">
        <v>16</v>
      </c>
      <c r="I12" s="22" t="s">
        <v>17</v>
      </c>
      <c r="J12" s="23" t="s">
        <v>27</v>
      </c>
      <c r="K12" s="22" t="s">
        <v>17</v>
      </c>
    </row>
    <row r="13" spans="1:11" ht="63" x14ac:dyDescent="0.25">
      <c r="A13" s="31">
        <v>8</v>
      </c>
      <c r="B13" s="34" t="s">
        <v>35</v>
      </c>
      <c r="C13" s="32" t="s">
        <v>6</v>
      </c>
      <c r="D13" s="29">
        <v>8</v>
      </c>
      <c r="E13" s="29">
        <v>61852</v>
      </c>
      <c r="F13" s="39">
        <f t="shared" si="0"/>
        <v>494816</v>
      </c>
      <c r="G13" s="20" t="s">
        <v>20</v>
      </c>
      <c r="H13" s="21" t="s">
        <v>16</v>
      </c>
      <c r="I13" s="22" t="s">
        <v>17</v>
      </c>
      <c r="J13" s="23" t="s">
        <v>27</v>
      </c>
      <c r="K13" s="22" t="s">
        <v>17</v>
      </c>
    </row>
    <row r="14" spans="1:11" ht="63" x14ac:dyDescent="0.25">
      <c r="A14" s="31">
        <v>9</v>
      </c>
      <c r="B14" s="34" t="s">
        <v>36</v>
      </c>
      <c r="C14" s="32" t="s">
        <v>6</v>
      </c>
      <c r="D14" s="29">
        <v>12</v>
      </c>
      <c r="E14" s="29">
        <v>72380</v>
      </c>
      <c r="F14" s="39">
        <f t="shared" si="0"/>
        <v>868560</v>
      </c>
      <c r="G14" s="20" t="s">
        <v>20</v>
      </c>
      <c r="H14" s="21" t="s">
        <v>16</v>
      </c>
      <c r="I14" s="22" t="s">
        <v>17</v>
      </c>
      <c r="J14" s="23" t="s">
        <v>27</v>
      </c>
      <c r="K14" s="22" t="s">
        <v>17</v>
      </c>
    </row>
    <row r="15" spans="1:11" ht="63" x14ac:dyDescent="0.25">
      <c r="A15" s="31">
        <v>10</v>
      </c>
      <c r="B15" s="34" t="s">
        <v>37</v>
      </c>
      <c r="C15" s="32" t="s">
        <v>6</v>
      </c>
      <c r="D15" s="29">
        <v>1</v>
      </c>
      <c r="E15" s="29">
        <v>23030</v>
      </c>
      <c r="F15" s="39">
        <f t="shared" si="0"/>
        <v>23030</v>
      </c>
      <c r="G15" s="20" t="s">
        <v>20</v>
      </c>
      <c r="H15" s="21" t="s">
        <v>16</v>
      </c>
      <c r="I15" s="22" t="s">
        <v>17</v>
      </c>
      <c r="J15" s="23" t="s">
        <v>27</v>
      </c>
      <c r="K15" s="22" t="s">
        <v>17</v>
      </c>
    </row>
    <row r="16" spans="1:11" ht="63" x14ac:dyDescent="0.25">
      <c r="A16" s="31">
        <v>11</v>
      </c>
      <c r="B16" s="34" t="s">
        <v>38</v>
      </c>
      <c r="C16" s="32" t="s">
        <v>6</v>
      </c>
      <c r="D16" s="29">
        <v>10</v>
      </c>
      <c r="E16" s="29">
        <v>28294</v>
      </c>
      <c r="F16" s="39">
        <f t="shared" si="0"/>
        <v>282940</v>
      </c>
      <c r="G16" s="20" t="s">
        <v>20</v>
      </c>
      <c r="H16" s="21" t="s">
        <v>16</v>
      </c>
      <c r="I16" s="22" t="s">
        <v>17</v>
      </c>
      <c r="J16" s="23" t="s">
        <v>27</v>
      </c>
      <c r="K16" s="22" t="s">
        <v>17</v>
      </c>
    </row>
    <row r="17" spans="1:11" ht="63" x14ac:dyDescent="0.25">
      <c r="A17" s="31">
        <v>12</v>
      </c>
      <c r="B17" s="34" t="s">
        <v>21</v>
      </c>
      <c r="C17" s="32" t="s">
        <v>6</v>
      </c>
      <c r="D17" s="29">
        <v>2</v>
      </c>
      <c r="E17" s="29">
        <v>198716</v>
      </c>
      <c r="F17" s="39">
        <f t="shared" si="0"/>
        <v>397432</v>
      </c>
      <c r="G17" s="20" t="s">
        <v>20</v>
      </c>
      <c r="H17" s="21" t="s">
        <v>16</v>
      </c>
      <c r="I17" s="22" t="s">
        <v>17</v>
      </c>
      <c r="J17" s="23" t="s">
        <v>27</v>
      </c>
      <c r="K17" s="22" t="s">
        <v>17</v>
      </c>
    </row>
    <row r="18" spans="1:11" ht="63" x14ac:dyDescent="0.25">
      <c r="A18" s="31">
        <v>13</v>
      </c>
      <c r="B18" s="34" t="s">
        <v>22</v>
      </c>
      <c r="C18" s="32" t="s">
        <v>6</v>
      </c>
      <c r="D18" s="30">
        <v>5</v>
      </c>
      <c r="E18" s="44">
        <v>46718</v>
      </c>
      <c r="F18" s="39">
        <f t="shared" si="0"/>
        <v>233590</v>
      </c>
      <c r="G18" s="20" t="s">
        <v>20</v>
      </c>
      <c r="H18" s="21" t="s">
        <v>16</v>
      </c>
      <c r="I18" s="22" t="s">
        <v>17</v>
      </c>
      <c r="J18" s="23" t="s">
        <v>27</v>
      </c>
      <c r="K18" s="22" t="s">
        <v>17</v>
      </c>
    </row>
    <row r="19" spans="1:11" ht="63" x14ac:dyDescent="0.25">
      <c r="A19" s="31">
        <v>14</v>
      </c>
      <c r="B19" s="34" t="s">
        <v>23</v>
      </c>
      <c r="C19" s="32" t="s">
        <v>6</v>
      </c>
      <c r="D19" s="30">
        <v>2</v>
      </c>
      <c r="E19" s="44">
        <v>159894</v>
      </c>
      <c r="F19" s="39">
        <f t="shared" si="0"/>
        <v>319788</v>
      </c>
      <c r="G19" s="20" t="s">
        <v>20</v>
      </c>
      <c r="H19" s="21" t="s">
        <v>16</v>
      </c>
      <c r="I19" s="22" t="s">
        <v>17</v>
      </c>
      <c r="J19" s="23" t="s">
        <v>27</v>
      </c>
      <c r="K19" s="22" t="s">
        <v>17</v>
      </c>
    </row>
    <row r="20" spans="1:11" ht="63" x14ac:dyDescent="0.25">
      <c r="A20" s="31">
        <v>15</v>
      </c>
      <c r="B20" s="34" t="s">
        <v>39</v>
      </c>
      <c r="C20" s="32" t="s">
        <v>6</v>
      </c>
      <c r="D20" s="30">
        <v>3</v>
      </c>
      <c r="E20" s="44">
        <v>115808</v>
      </c>
      <c r="F20" s="39">
        <f t="shared" si="0"/>
        <v>347424</v>
      </c>
      <c r="G20" s="20" t="s">
        <v>20</v>
      </c>
      <c r="H20" s="21" t="s">
        <v>16</v>
      </c>
      <c r="I20" s="22" t="s">
        <v>17</v>
      </c>
      <c r="J20" s="23" t="s">
        <v>27</v>
      </c>
      <c r="K20" s="22" t="s">
        <v>17</v>
      </c>
    </row>
    <row r="21" spans="1:11" ht="63" x14ac:dyDescent="0.25">
      <c r="A21" s="31">
        <v>16</v>
      </c>
      <c r="B21" s="34" t="s">
        <v>24</v>
      </c>
      <c r="C21" s="32" t="s">
        <v>6</v>
      </c>
      <c r="D21" s="30">
        <v>1</v>
      </c>
      <c r="E21" s="44">
        <v>146076</v>
      </c>
      <c r="F21" s="39">
        <f t="shared" si="0"/>
        <v>146076</v>
      </c>
      <c r="G21" s="20" t="s">
        <v>20</v>
      </c>
      <c r="H21" s="21" t="s">
        <v>16</v>
      </c>
      <c r="I21" s="22" t="s">
        <v>17</v>
      </c>
      <c r="J21" s="23" t="s">
        <v>27</v>
      </c>
      <c r="K21" s="22" t="s">
        <v>17</v>
      </c>
    </row>
    <row r="22" spans="1:11" ht="63" x14ac:dyDescent="0.25">
      <c r="A22" s="31">
        <v>17</v>
      </c>
      <c r="B22" s="34" t="s">
        <v>25</v>
      </c>
      <c r="C22" s="32" t="s">
        <v>6</v>
      </c>
      <c r="D22" s="30">
        <v>1</v>
      </c>
      <c r="E22" s="44">
        <v>80934</v>
      </c>
      <c r="F22" s="39">
        <f t="shared" si="0"/>
        <v>80934</v>
      </c>
      <c r="G22" s="20" t="s">
        <v>20</v>
      </c>
      <c r="H22" s="21" t="s">
        <v>16</v>
      </c>
      <c r="I22" s="22" t="s">
        <v>17</v>
      </c>
      <c r="J22" s="23" t="s">
        <v>27</v>
      </c>
      <c r="K22" s="22" t="s">
        <v>17</v>
      </c>
    </row>
    <row r="23" spans="1:11" ht="63" x14ac:dyDescent="0.25">
      <c r="A23" s="31">
        <v>18</v>
      </c>
      <c r="B23" s="34" t="s">
        <v>26</v>
      </c>
      <c r="C23" s="32" t="s">
        <v>6</v>
      </c>
      <c r="D23" s="30">
        <v>1</v>
      </c>
      <c r="E23" s="44">
        <v>48692</v>
      </c>
      <c r="F23" s="39">
        <f t="shared" si="0"/>
        <v>48692</v>
      </c>
      <c r="G23" s="20" t="s">
        <v>20</v>
      </c>
      <c r="H23" s="21" t="s">
        <v>16</v>
      </c>
      <c r="I23" s="22" t="s">
        <v>17</v>
      </c>
      <c r="J23" s="23" t="s">
        <v>27</v>
      </c>
      <c r="K23" s="22" t="s">
        <v>17</v>
      </c>
    </row>
    <row r="24" spans="1:11" ht="18.75" customHeight="1" x14ac:dyDescent="0.25">
      <c r="A24" s="35"/>
      <c r="B24" s="36" t="s">
        <v>3</v>
      </c>
      <c r="C24" s="5"/>
      <c r="D24" s="6"/>
      <c r="E24" s="45"/>
      <c r="F24" s="38">
        <f>SUM(F6:F23)</f>
        <v>47479964</v>
      </c>
      <c r="G24" s="24"/>
      <c r="H24" s="25"/>
      <c r="I24" s="25"/>
      <c r="J24" s="25"/>
      <c r="K24" s="25"/>
    </row>
    <row r="25" spans="1:11" s="14" customFormat="1" ht="37.5" customHeight="1" x14ac:dyDescent="0.25">
      <c r="A25" s="48" t="s">
        <v>18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7" spans="1:11" x14ac:dyDescent="0.25">
      <c r="B27" s="7"/>
      <c r="C27" s="8"/>
      <c r="D27" s="9"/>
      <c r="E27" s="50"/>
      <c r="F27" s="50"/>
      <c r="G27" s="50"/>
    </row>
    <row r="28" spans="1:11" x14ac:dyDescent="0.25">
      <c r="B28" s="49"/>
      <c r="C28" s="49"/>
      <c r="D28" s="10"/>
      <c r="E28" s="49"/>
      <c r="F28" s="49"/>
      <c r="G28" s="49"/>
    </row>
    <row r="29" spans="1:11" x14ac:dyDescent="0.25">
      <c r="B29" s="11"/>
      <c r="C29" s="11"/>
      <c r="D29" s="10"/>
      <c r="E29" s="49"/>
      <c r="F29" s="49"/>
      <c r="G29" s="49"/>
    </row>
  </sheetData>
  <mergeCells count="8">
    <mergeCell ref="J1:K1"/>
    <mergeCell ref="A2:K2"/>
    <mergeCell ref="A3:K3"/>
    <mergeCell ref="A25:K25"/>
    <mergeCell ref="E29:G29"/>
    <mergeCell ref="E27:G27"/>
    <mergeCell ref="B28:C28"/>
    <mergeCell ref="E28:G28"/>
  </mergeCells>
  <pageMargins left="0.7" right="0.7" top="0.75" bottom="0.75" header="0.3" footer="0.3"/>
  <pageSetup paperSize="9" scale="56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2022-11-03T09:02:03Z</dcterms:modified>
</cp:coreProperties>
</file>